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120" yWindow="240" windowWidth="9720" windowHeight="7200"/>
  </bookViews>
  <sheets>
    <sheet name="приложение №25" sheetId="3" r:id="rId1"/>
  </sheets>
  <calcPr calcId="152511"/>
</workbook>
</file>

<file path=xl/calcChain.xml><?xml version="1.0" encoding="utf-8"?>
<calcChain xmlns="http://schemas.openxmlformats.org/spreadsheetml/2006/main">
  <c r="C13" i="3" l="1"/>
  <c r="B13" i="3"/>
  <c r="C20" i="3" l="1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D21" i="3" l="1"/>
  <c r="E21" i="3"/>
  <c r="F21" i="3"/>
  <c r="G21" i="3"/>
  <c r="H21" i="3"/>
  <c r="I21" i="3"/>
  <c r="B21" i="3" l="1"/>
  <c r="C21" i="3"/>
</calcChain>
</file>

<file path=xl/sharedStrings.xml><?xml version="1.0" encoding="utf-8"?>
<sst xmlns="http://schemas.openxmlformats.org/spreadsheetml/2006/main" count="31" uniqueCount="23">
  <si>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</si>
  <si>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</si>
  <si>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</si>
  <si>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</si>
  <si>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</si>
  <si>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</si>
  <si>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</si>
  <si>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</si>
  <si>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</si>
  <si>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Субвенции , всего</t>
  </si>
  <si>
    <t xml:space="preserve">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</si>
  <si>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 xml:space="preserve"> на осуществление полномочий  по первичному воинскому учету</t>
  </si>
  <si>
    <t xml:space="preserve"> на осуществление полномочий по ЗАГС</t>
  </si>
  <si>
    <t>Всего</t>
  </si>
  <si>
    <t>Муниципальное образование (городское, сельское поселение )</t>
  </si>
  <si>
    <t>(тыс. рублей)</t>
  </si>
  <si>
    <t>2021 год</t>
  </si>
  <si>
    <t>2022 год</t>
  </si>
  <si>
    <t xml:space="preserve">                       Приложение 25 к решению</t>
  </si>
  <si>
    <t xml:space="preserve">   Думы района</t>
  </si>
  <si>
    <t xml:space="preserve">                       от 27.11.2019 № 466</t>
  </si>
  <si>
    <t>на организацию мероприятий при осуществлении деятельности по обращению с животными без владельцев</t>
  </si>
  <si>
    <r>
      <t>Распределение субвенций бюджетам городских и сельских поселений района на плановый период 2021 и 2022 годов  (</t>
    </r>
    <r>
      <rPr>
        <sz val="14"/>
        <rFont val="Times New Roman"/>
        <family val="1"/>
        <charset val="204"/>
      </rPr>
      <t xml:space="preserve">в ред. решения Думы Нижневартовского района от 16.01.2020 № 488)
</t>
    </r>
    <r>
      <rPr>
        <b/>
        <sz val="14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</si>
</sst>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8" fillId="0" borderId="0" xfId="4" applyFont="1" applyFill="1"/>
    <xf numFmtId="164" fontId="8" fillId="0" borderId="1" xfId="0" applyNumberFormat="1" applyFont="1" applyFill="1" applyBorder="1" applyAlignment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9" fillId="0" borderId="1" xfId="2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1" xfId="2" applyFont="1" applyFill="1" applyBorder="1"/>
    <xf numFmtId="0" fontId="6" fillId="0" borderId="1" xfId="0" applyFont="1" applyFill="1" applyBorder="1" applyAlignment="1">
      <alignment horizontal="center" vertical="center" wrapText="1"/>
    </xf>
    <xf numFmtId="164" fontId="10" fillId="0" borderId="1" xfId="4" applyNumberFormat="1" applyFont="1" applyFill="1" applyBorder="1"/>
    <xf numFmtId="164" fontId="8" fillId="0" borderId="1" xfId="4" applyNumberFormat="1" applyFont="1" applyFill="1" applyBorder="1"/>
    <xf numFmtId="0" fontId="8" fillId="0" borderId="0" xfId="4" applyFont="1" applyFill="1" applyAlignment="1">
      <alignment horizontal="center"/>
    </xf>
    <xf numFmtId="0" fontId="8" fillId="0" borderId="0" xfId="4" applyFont="1" applyFill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6" fillId="0" borderId="5" xfId="4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zoomScale="85" workbookViewId="0">
      <selection activeCell="D10" sqref="D10:E11"/>
    </sheetView>
  </sheetViews>
  <sheetFormatPr defaultColWidth="9.140625" defaultRowHeight="15.75" x14ac:dyDescent="0.25"/>
  <cols>
    <col min="1" max="1" width="38" style="1" customWidth="1"/>
    <col min="2" max="2" width="14.85546875" style="1" customWidth="1"/>
    <col min="3" max="3" width="13.28515625" style="1" customWidth="1"/>
    <col min="4" max="4" width="16.7109375" style="1" customWidth="1"/>
    <col min="5" max="5" width="15.7109375" style="1" customWidth="1"/>
    <col min="6" max="6" width="14.5703125" style="1" customWidth="1"/>
    <col min="7" max="7" width="14.140625" style="1" customWidth="1"/>
    <col min="8" max="8" width="15.140625" style="1" customWidth="1"/>
    <col min="9" max="9" width="15.42578125" style="1" customWidth="1"/>
    <col min="10" max="10" width="12.42578125" style="1" customWidth="1"/>
    <col min="11" max="11" width="13.28515625" style="1" customWidth="1"/>
    <col min="12" max="16384" width="9.140625" style="1"/>
  </cols>
  <sheetData>
    <row r="1" spans="1:11" x14ac:dyDescent="0.25">
      <c r="H1" s="18" t="s">
        <v>18</v>
      </c>
      <c r="I1" s="18"/>
      <c r="J1" s="18"/>
    </row>
    <row r="2" spans="1:11" x14ac:dyDescent="0.25">
      <c r="H2" s="18" t="s">
        <v>19</v>
      </c>
      <c r="I2" s="18"/>
      <c r="J2" s="18"/>
    </row>
    <row r="3" spans="1:11" x14ac:dyDescent="0.25">
      <c r="H3" s="19" t="s">
        <v>20</v>
      </c>
      <c r="I3" s="19"/>
      <c r="J3" s="19"/>
    </row>
    <row r="5" spans="1:11" ht="18.75" customHeight="1" x14ac:dyDescent="0.25">
      <c r="A5" s="6"/>
      <c r="B5" s="6"/>
      <c r="C5" s="6"/>
      <c r="D5" s="6"/>
      <c r="E5" s="6"/>
      <c r="F5" s="6"/>
      <c r="G5" s="6"/>
      <c r="H5" s="6"/>
      <c r="I5" s="6"/>
    </row>
    <row r="6" spans="1:11" ht="80.25" customHeight="1" x14ac:dyDescent="0.25">
      <c r="A6" s="20" t="s">
        <v>22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18.75" customHeight="1" x14ac:dyDescent="0.25">
      <c r="A7" s="7"/>
      <c r="B7" s="8"/>
      <c r="C7" s="8"/>
      <c r="D7" s="8"/>
      <c r="E7" s="8"/>
      <c r="F7" s="8"/>
      <c r="G7" s="8"/>
      <c r="I7" s="13"/>
      <c r="K7" s="3" t="s">
        <v>15</v>
      </c>
    </row>
    <row r="8" spans="1:11" s="9" customFormat="1" ht="20.25" customHeight="1" x14ac:dyDescent="0.25">
      <c r="A8" s="26" t="s">
        <v>14</v>
      </c>
      <c r="B8" s="23" t="s">
        <v>9</v>
      </c>
      <c r="C8" s="24"/>
      <c r="D8" s="29" t="s">
        <v>8</v>
      </c>
      <c r="E8" s="30"/>
      <c r="F8" s="30"/>
      <c r="G8" s="30"/>
      <c r="H8" s="30"/>
      <c r="I8" s="31"/>
      <c r="J8" s="32"/>
      <c r="K8" s="33"/>
    </row>
    <row r="9" spans="1:11" s="9" customFormat="1" ht="13.5" customHeight="1" x14ac:dyDescent="0.25">
      <c r="A9" s="27"/>
      <c r="B9" s="23"/>
      <c r="C9" s="24"/>
      <c r="D9" s="34"/>
      <c r="E9" s="35"/>
      <c r="F9" s="35"/>
      <c r="G9" s="35"/>
      <c r="H9" s="35"/>
      <c r="I9" s="36"/>
      <c r="J9" s="37"/>
      <c r="K9" s="38"/>
    </row>
    <row r="10" spans="1:11" s="9" customFormat="1" ht="24.75" customHeight="1" x14ac:dyDescent="0.25">
      <c r="A10" s="27"/>
      <c r="B10" s="23"/>
      <c r="C10" s="24"/>
      <c r="D10" s="21" t="s">
        <v>10</v>
      </c>
      <c r="E10" s="24"/>
      <c r="F10" s="21" t="s">
        <v>11</v>
      </c>
      <c r="G10" s="22"/>
      <c r="H10" s="21" t="s">
        <v>12</v>
      </c>
      <c r="I10" s="22"/>
      <c r="J10" s="39" t="s">
        <v>21</v>
      </c>
      <c r="K10" s="40"/>
    </row>
    <row r="11" spans="1:11" s="10" customFormat="1" ht="93" customHeight="1" x14ac:dyDescent="0.25">
      <c r="A11" s="27"/>
      <c r="B11" s="23"/>
      <c r="C11" s="24"/>
      <c r="D11" s="25"/>
      <c r="E11" s="24"/>
      <c r="F11" s="21"/>
      <c r="G11" s="22"/>
      <c r="H11" s="21"/>
      <c r="I11" s="22"/>
      <c r="J11" s="41"/>
      <c r="K11" s="42"/>
    </row>
    <row r="12" spans="1:11" s="10" customFormat="1" ht="30.75" customHeight="1" x14ac:dyDescent="0.25">
      <c r="A12" s="28"/>
      <c r="B12" s="15" t="s">
        <v>16</v>
      </c>
      <c r="C12" s="15" t="s">
        <v>17</v>
      </c>
      <c r="D12" s="15" t="s">
        <v>16</v>
      </c>
      <c r="E12" s="15" t="s">
        <v>17</v>
      </c>
      <c r="F12" s="15" t="s">
        <v>16</v>
      </c>
      <c r="G12" s="15" t="s">
        <v>17</v>
      </c>
      <c r="H12" s="15" t="s">
        <v>16</v>
      </c>
      <c r="I12" s="15" t="s">
        <v>17</v>
      </c>
      <c r="J12" s="15" t="s">
        <v>16</v>
      </c>
      <c r="K12" s="15" t="s">
        <v>17</v>
      </c>
    </row>
    <row r="13" spans="1:11" x14ac:dyDescent="0.25">
      <c r="A13" s="11" t="s">
        <v>0</v>
      </c>
      <c r="B13" s="4">
        <f>D13+F13+H13+J13</f>
        <v>1394.54</v>
      </c>
      <c r="C13" s="4">
        <f>E13+G13+I13+K13</f>
        <v>1433.84</v>
      </c>
      <c r="D13" s="2">
        <v>13.54</v>
      </c>
      <c r="E13" s="2">
        <v>13.54</v>
      </c>
      <c r="F13" s="2">
        <v>1326.3</v>
      </c>
      <c r="G13" s="2">
        <v>1365.6</v>
      </c>
      <c r="H13" s="2"/>
      <c r="I13" s="2"/>
      <c r="J13" s="17">
        <v>54.7</v>
      </c>
      <c r="K13" s="17">
        <v>54.7</v>
      </c>
    </row>
    <row r="14" spans="1:11" x14ac:dyDescent="0.25">
      <c r="A14" s="11" t="s">
        <v>1</v>
      </c>
      <c r="B14" s="4">
        <f t="shared" ref="B14:B20" si="0">D14+F14+H14</f>
        <v>628.95000000000005</v>
      </c>
      <c r="C14" s="4">
        <f t="shared" ref="C14:C20" si="1">E14+G14+I14</f>
        <v>642.04999999999995</v>
      </c>
      <c r="D14" s="2">
        <v>6.71</v>
      </c>
      <c r="E14" s="2">
        <v>6.71</v>
      </c>
      <c r="F14" s="2">
        <v>442.1</v>
      </c>
      <c r="G14" s="2">
        <v>455.2</v>
      </c>
      <c r="H14" s="2">
        <v>180.14</v>
      </c>
      <c r="I14" s="2">
        <v>180.14</v>
      </c>
      <c r="J14" s="16"/>
      <c r="K14" s="16"/>
    </row>
    <row r="15" spans="1:11" x14ac:dyDescent="0.25">
      <c r="A15" s="11" t="s">
        <v>2</v>
      </c>
      <c r="B15" s="4">
        <f t="shared" si="0"/>
        <v>241.17</v>
      </c>
      <c r="C15" s="4">
        <f t="shared" si="1"/>
        <v>247.67</v>
      </c>
      <c r="D15" s="2">
        <v>0.32</v>
      </c>
      <c r="E15" s="2">
        <v>0.32</v>
      </c>
      <c r="F15" s="2">
        <v>221.1</v>
      </c>
      <c r="G15" s="2">
        <v>227.6</v>
      </c>
      <c r="H15" s="2">
        <v>19.75</v>
      </c>
      <c r="I15" s="2">
        <v>19.75</v>
      </c>
      <c r="J15" s="16"/>
      <c r="K15" s="16"/>
    </row>
    <row r="16" spans="1:11" x14ac:dyDescent="0.25">
      <c r="A16" s="11" t="s">
        <v>3</v>
      </c>
      <c r="B16" s="4">
        <f t="shared" si="0"/>
        <v>228.45999999999998</v>
      </c>
      <c r="C16" s="4">
        <f t="shared" si="1"/>
        <v>234.95999999999998</v>
      </c>
      <c r="D16" s="2">
        <v>0.39</v>
      </c>
      <c r="E16" s="2">
        <v>0.39</v>
      </c>
      <c r="F16" s="2">
        <v>221.1</v>
      </c>
      <c r="G16" s="2">
        <v>227.6</v>
      </c>
      <c r="H16" s="2">
        <v>6.97</v>
      </c>
      <c r="I16" s="2">
        <v>6.97</v>
      </c>
      <c r="J16" s="16"/>
      <c r="K16" s="16"/>
    </row>
    <row r="17" spans="1:11" x14ac:dyDescent="0.25">
      <c r="A17" s="11" t="s">
        <v>4</v>
      </c>
      <c r="B17" s="4">
        <f t="shared" si="0"/>
        <v>233.01</v>
      </c>
      <c r="C17" s="4">
        <f t="shared" si="1"/>
        <v>239.51</v>
      </c>
      <c r="D17" s="2">
        <v>0.3</v>
      </c>
      <c r="E17" s="2">
        <v>0.3</v>
      </c>
      <c r="F17" s="2">
        <v>221.1</v>
      </c>
      <c r="G17" s="2">
        <v>227.6</v>
      </c>
      <c r="H17" s="2">
        <v>11.61</v>
      </c>
      <c r="I17" s="2">
        <v>11.61</v>
      </c>
      <c r="J17" s="16"/>
      <c r="K17" s="16"/>
    </row>
    <row r="18" spans="1:11" x14ac:dyDescent="0.25">
      <c r="A18" s="11" t="s">
        <v>5</v>
      </c>
      <c r="B18" s="4">
        <f t="shared" si="0"/>
        <v>228.51999999999998</v>
      </c>
      <c r="C18" s="4">
        <f t="shared" si="1"/>
        <v>235.01999999999998</v>
      </c>
      <c r="D18" s="2">
        <v>0.45</v>
      </c>
      <c r="E18" s="2">
        <v>0.45</v>
      </c>
      <c r="F18" s="2">
        <v>221.1</v>
      </c>
      <c r="G18" s="2">
        <v>227.6</v>
      </c>
      <c r="H18" s="2">
        <v>6.97</v>
      </c>
      <c r="I18" s="2">
        <v>6.97</v>
      </c>
      <c r="J18" s="16"/>
      <c r="K18" s="16"/>
    </row>
    <row r="19" spans="1:11" x14ac:dyDescent="0.25">
      <c r="A19" s="11" t="s">
        <v>6</v>
      </c>
      <c r="B19" s="4">
        <f t="shared" si="0"/>
        <v>472.31000000000006</v>
      </c>
      <c r="C19" s="4">
        <f t="shared" si="1"/>
        <v>485.41</v>
      </c>
      <c r="D19" s="2">
        <v>1.17</v>
      </c>
      <c r="E19" s="2">
        <v>1.17</v>
      </c>
      <c r="F19" s="2">
        <v>442.1</v>
      </c>
      <c r="G19" s="2">
        <v>455.2</v>
      </c>
      <c r="H19" s="2">
        <v>29.04</v>
      </c>
      <c r="I19" s="2">
        <v>29.04</v>
      </c>
      <c r="J19" s="16"/>
      <c r="K19" s="16"/>
    </row>
    <row r="20" spans="1:11" x14ac:dyDescent="0.25">
      <c r="A20" s="11" t="s">
        <v>7</v>
      </c>
      <c r="B20" s="4">
        <f t="shared" si="0"/>
        <v>454.94000000000005</v>
      </c>
      <c r="C20" s="4">
        <f t="shared" si="1"/>
        <v>468.04</v>
      </c>
      <c r="D20" s="2">
        <v>1.22</v>
      </c>
      <c r="E20" s="2">
        <v>1.22</v>
      </c>
      <c r="F20" s="2">
        <v>442.1</v>
      </c>
      <c r="G20" s="2">
        <v>455.2</v>
      </c>
      <c r="H20" s="2">
        <v>11.62</v>
      </c>
      <c r="I20" s="2">
        <v>11.62</v>
      </c>
      <c r="J20" s="16"/>
      <c r="K20" s="16"/>
    </row>
    <row r="21" spans="1:11" s="5" customFormat="1" ht="17.25" customHeight="1" x14ac:dyDescent="0.25">
      <c r="A21" s="14" t="s">
        <v>13</v>
      </c>
      <c r="B21" s="12">
        <f t="shared" ref="B21:I21" si="2">SUM(B13:B20)</f>
        <v>3881.9</v>
      </c>
      <c r="C21" s="12">
        <f t="shared" si="2"/>
        <v>3986.4999999999995</v>
      </c>
      <c r="D21" s="12">
        <f t="shared" si="2"/>
        <v>24.1</v>
      </c>
      <c r="E21" s="12">
        <f t="shared" si="2"/>
        <v>24.1</v>
      </c>
      <c r="F21" s="12">
        <f t="shared" si="2"/>
        <v>3536.9999999999995</v>
      </c>
      <c r="G21" s="12">
        <f t="shared" si="2"/>
        <v>3641.5999999999995</v>
      </c>
      <c r="H21" s="12">
        <f t="shared" si="2"/>
        <v>266.09999999999997</v>
      </c>
      <c r="I21" s="12">
        <f t="shared" si="2"/>
        <v>266.09999999999997</v>
      </c>
      <c r="J21" s="16"/>
      <c r="K21" s="16"/>
    </row>
    <row r="22" spans="1:11" x14ac:dyDescent="0.25">
      <c r="B22" s="3"/>
      <c r="C22" s="3"/>
      <c r="D22" s="3"/>
      <c r="E22" s="3"/>
      <c r="F22" s="3"/>
      <c r="G22" s="3"/>
      <c r="H22" s="3"/>
      <c r="I22" s="3"/>
    </row>
    <row r="23" spans="1:11" x14ac:dyDescent="0.25">
      <c r="B23" s="3"/>
      <c r="C23" s="3"/>
      <c r="D23" s="3"/>
      <c r="E23" s="3"/>
      <c r="F23" s="3"/>
      <c r="G23" s="3"/>
      <c r="H23" s="3"/>
      <c r="I23" s="3"/>
    </row>
    <row r="24" spans="1:11" x14ac:dyDescent="0.25">
      <c r="B24" s="3"/>
      <c r="C24" s="3"/>
      <c r="D24" s="3"/>
      <c r="E24" s="3"/>
      <c r="F24" s="3"/>
      <c r="G24" s="3"/>
      <c r="H24" s="3"/>
      <c r="I24" s="3"/>
    </row>
    <row r="25" spans="1:11" x14ac:dyDescent="0.25">
      <c r="B25" s="3"/>
      <c r="C25" s="3"/>
      <c r="D25" s="3"/>
      <c r="E25" s="3"/>
      <c r="F25" s="3"/>
      <c r="G25" s="3"/>
      <c r="H25" s="3"/>
      <c r="I25" s="3"/>
    </row>
    <row r="26" spans="1:11" x14ac:dyDescent="0.25">
      <c r="B26" s="3"/>
      <c r="C26" s="3"/>
      <c r="D26" s="3"/>
      <c r="E26" s="3"/>
      <c r="F26" s="3"/>
      <c r="G26" s="3"/>
      <c r="H26" s="3"/>
      <c r="I26" s="3"/>
    </row>
    <row r="27" spans="1:11" x14ac:dyDescent="0.25">
      <c r="B27" s="3"/>
      <c r="C27" s="3"/>
      <c r="D27" s="3"/>
      <c r="E27" s="3"/>
      <c r="F27" s="3"/>
      <c r="G27" s="3"/>
      <c r="H27" s="3"/>
      <c r="I27" s="3"/>
    </row>
    <row r="28" spans="1:11" x14ac:dyDescent="0.25">
      <c r="B28" s="3"/>
      <c r="C28" s="3"/>
      <c r="D28" s="3"/>
      <c r="E28" s="3"/>
      <c r="F28" s="3"/>
      <c r="G28" s="3"/>
      <c r="H28" s="3"/>
      <c r="I28" s="3"/>
    </row>
    <row r="29" spans="1:11" x14ac:dyDescent="0.25">
      <c r="B29" s="3"/>
      <c r="C29" s="3"/>
      <c r="D29" s="3"/>
      <c r="E29" s="3"/>
      <c r="F29" s="3"/>
      <c r="G29" s="3"/>
      <c r="H29" s="3"/>
      <c r="I29" s="3"/>
    </row>
    <row r="30" spans="1:11" x14ac:dyDescent="0.25">
      <c r="B30" s="3"/>
      <c r="C30" s="3"/>
      <c r="D30" s="3"/>
      <c r="E30" s="3"/>
      <c r="F30" s="3"/>
      <c r="G30" s="3"/>
      <c r="H30" s="3"/>
      <c r="I30" s="3"/>
    </row>
    <row r="31" spans="1:11" x14ac:dyDescent="0.25">
      <c r="B31" s="3"/>
      <c r="C31" s="3"/>
      <c r="D31" s="3"/>
      <c r="E31" s="3"/>
      <c r="F31" s="3"/>
      <c r="G31" s="3"/>
      <c r="H31" s="3"/>
      <c r="I31" s="3"/>
    </row>
    <row r="32" spans="1:11" x14ac:dyDescent="0.25">
      <c r="B32" s="3"/>
      <c r="C32" s="3"/>
      <c r="D32" s="3"/>
      <c r="E32" s="3"/>
      <c r="F32" s="3"/>
      <c r="G32" s="3"/>
      <c r="H32" s="3"/>
      <c r="I32" s="3"/>
    </row>
  </sheetData>
  <mergeCells count="11">
    <mergeCell ref="H1:J1"/>
    <mergeCell ref="H2:J2"/>
    <mergeCell ref="H3:J3"/>
    <mergeCell ref="F10:G11"/>
    <mergeCell ref="H10:I11"/>
    <mergeCell ref="B8:C11"/>
    <mergeCell ref="D10:E11"/>
    <mergeCell ref="A8:A12"/>
    <mergeCell ref="D8:K9"/>
    <mergeCell ref="J10:K11"/>
    <mergeCell ref="A6:K6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2019-10-24T12:51:07Z</cp:lastPrinted>
  <dcterms:created xsi:type="dcterms:W3CDTF">1996-10-08T23:32:33Z</dcterms:created>
  <dcterms:modified xsi:type="dcterms:W3CDTF">2020-01-20T07:46:16Z</dcterms:modified>
</cp:coreProperties>
</file>